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259"/>
  </bookViews>
  <sheets>
    <sheet name="Приложение 11" sheetId="11" r:id="rId1"/>
  </sheets>
  <externalReferences>
    <externalReference r:id="rId2"/>
    <externalReference r:id="rId3"/>
  </externalReferences>
  <definedNames>
    <definedName name="ReportNameYear">'Приложение 11'!$E$13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11'!$S$14</definedName>
    <definedName name="wrn.выпдох." hidden="1">{#N/A,#N/A,FALSE,"Вып.доходы"}</definedName>
    <definedName name="Year1">'Приложение 11'!$S$10</definedName>
    <definedName name="Year2Year3">'Приложение 11'!$S$11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11'!$A$1:$S$59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S61" i="11" l="1"/>
  <c r="S55" i="11" l="1"/>
  <c r="S56" i="11"/>
  <c r="S57" i="11"/>
  <c r="S58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60" i="11" s="1"/>
  <c r="S62" i="11" s="1"/>
  <c r="S63" i="11" s="1"/>
  <c r="S11" i="11" l="1"/>
  <c r="S10" i="11"/>
  <c r="E13" i="11" l="1"/>
</calcChain>
</file>

<file path=xl/sharedStrings.xml><?xml version="1.0" encoding="utf-8"?>
<sst xmlns="http://schemas.openxmlformats.org/spreadsheetml/2006/main" count="169" uniqueCount="134">
  <si>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</si>
  <si>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</si>
  <si>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</si>
  <si>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</si>
  <si>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</si>
  <si>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</si>
  <si>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</si>
  <si>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</si>
  <si>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</si>
  <si>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</si>
  <si>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</si>
  <si>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</si>
  <si>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</si>
  <si>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</si>
  <si>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</si>
  <si>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</si>
  <si>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</si>
  <si>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</si>
  <si>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</si>
  <si>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</si>
  <si>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</si>
  <si>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"Приложение 11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</si>
  <si>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</si>
  <si>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</si>
  <si>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</si>
  <si>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от 20.11.2013 № 340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</si>
  <si>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</si>
  <si>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</si>
  <si>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</si>
  <si>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</si>
  <si>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</si>
  <si>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</si>
  <si>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</si>
  <si>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</si>
  <si>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</si>
  <si>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</si>
  <si>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</si>
  <si>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</si>
  <si>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</si>
  <si>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</si>
  <si>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</si>
  <si>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</si>
  <si>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</si>
  <si>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</si>
  <si>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</si>
  <si>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</si>
  <si>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</si>
  <si>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</si>
  <si>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</si>
  <si>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</si>
  <si>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</si>
  <si>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</si>
  <si>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</si>
  <si>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</si>
  <si>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</si>
  <si>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10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</si>
  <si>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</si>
  <si>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</si>
  <si>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</si>
  <si>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11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</si>
  <si>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</si>
  <si>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</si>
  <si>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12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</si>
  <si>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</si>
  <si>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</si>
  <si>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13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</si>
  <si>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</si>
  <si>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</si>
  <si>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14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</si>
  <si>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</si>
  <si>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</si>
  <si>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</si>
  <si>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</si>
  <si>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</si>
  <si>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16</t>
  </si>
  <si>
    <t>Министерство культуры Камчатского края</t>
  </si>
  <si>
    <t>17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</si>
  <si>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</si>
  <si>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</si>
  <si>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</si>
  <si>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</si>
  <si>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</si>
  <si>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</si>
  <si>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19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</si>
  <si>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</si>
  <si>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</si>
  <si>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</si>
  <si>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20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</si>
  <si>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</si>
  <si>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</si>
  <si>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21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</si>
  <si>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</si>
  <si>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</si>
  <si>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</si>
  <si>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</si>
  <si>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</si>
  <si>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</si>
  <si>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23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</si>
  <si>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</si>
  <si>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</si>
  <si>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24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</si>
  <si>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</si>
  <si>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</si>
  <si>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</si>
  <si>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25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</si>
  <si>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</si>
  <si>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</si>
  <si>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26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</si>
  <si>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</si>
  <si>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4043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</si>
  <si>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</si>
  <si>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</si>
  <si>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</si>
  <si>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</si>
  <si>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28</t>
  </si>
  <si>
    <t>Выплата ежемесячного денежного вознаграждения за классное руководство</t>
  </si>
  <si>
    <t>5087</t>
  </si>
  <si>
    <t>Расходы за счет остатков средств федерального бюджета на 01.01.2014 года</t>
  </si>
  <si>
    <t>29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</si>
  <si>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</si>
  <si>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</si>
  <si>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</si>
  <si>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30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</si>
  <si>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</si>
  <si>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</si>
  <si>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</si>
  <si>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</si>
  <si>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</si>
  <si>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</si>
  <si>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</si>
  <si>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</si>
  <si>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"</t>
  </si>
  <si>
    <t>Приложение 10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</si>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</sst>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14" fillId="0" borderId="8" xfId="0" applyNumberFormat="1" applyFont="1" applyFill="1" applyBorder="1" applyAlignment="1">
      <alignment horizontal="right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9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4-2016/&#1055;&#1086;&#1087;&#1088;&#1072;&#1074;&#1082;&#1080;%20&#1089;&#1083;&#1077;&#1076;&#1091;&#1102;&#1097;&#1080;&#1077;/&#1058;&#1072;&#1073;&#1083;&#1080;&#1094;&#1072;%20&#1087;&#1086;&#1087;&#1088;&#1072;&#1074;&#1086;&#1082;/&#1042;&#1085;&#1086;&#1089;&#1080;&#1084;%20&#1074;%20&#1047;&#1057;%20&#1050;&#1050;/7-2014%20&#1087;&#1088;&#1080;&#1083;%2011%20(12)%20&#1089;&#1091;&#1073;&#1089;&#1080;&#1076;&#1080;&#1080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4-2016/&#1055;&#1086;&#1087;&#1088;&#1072;&#1074;&#1082;&#1080;%20&#1076;&#1077;&#1082;&#1072;&#1073;&#1088;&#1100;/&#1047;&#1072;&#1082;&#1086;&#1085;%20&#1085;&#1072;%20&#1087;&#1086;&#1076;&#1087;&#1080;&#1089;&#1072;&#1085;&#1080;&#1077;/7-2014%20&#1087;&#1088;&#1080;&#1083;%206%20(14)%2014%20&#1080;&#1085;&#1099;&#1077;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сидии"/>
      <sheetName val="TimeStamp"/>
    </sheetNames>
    <sheetDataSet>
      <sheetData sheetId="0">
        <row r="115">
          <cell r="T115">
            <v>42.206000000000003</v>
          </cell>
          <cell r="U115">
            <v>6315002.5031100018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4"/>
    </sheetNames>
    <sheetDataSet>
      <sheetData sheetId="0">
        <row r="21">
          <cell r="T21">
            <v>12000</v>
          </cell>
        </row>
        <row r="22">
          <cell r="T22">
            <v>511384.56001000002</v>
          </cell>
        </row>
        <row r="23">
          <cell r="S23">
            <v>20392.749</v>
          </cell>
          <cell r="T23">
            <v>308693.19459999999</v>
          </cell>
        </row>
        <row r="24">
          <cell r="T24">
            <v>40770</v>
          </cell>
        </row>
        <row r="25">
          <cell r="T25">
            <v>35055.784</v>
          </cell>
        </row>
        <row r="26">
          <cell r="T26">
            <v>125400</v>
          </cell>
        </row>
        <row r="27">
          <cell r="S27">
            <v>30000</v>
          </cell>
          <cell r="T27">
            <v>141688.54171000002</v>
          </cell>
        </row>
        <row r="47">
          <cell r="T47">
            <v>450408</v>
          </cell>
        </row>
        <row r="65">
          <cell r="T65">
            <v>2200470.9372399999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9"/>
  <sheetViews>
    <sheetView tabSelected="1" view="pageBreakPreview" topLeftCell="E1" zoomScale="70" zoomScaleNormal="50" zoomScaleSheetLayoutView="7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S1" s="16" t="s">
        <v>132</v>
      </c>
    </row>
    <row r="2" spans="1:30" ht="23.25" x14ac:dyDescent="0.25">
      <c r="S2" s="16" t="s">
        <v>12</v>
      </c>
    </row>
    <row r="3" spans="1:30" ht="23.25" x14ac:dyDescent="0.25">
      <c r="S3" s="16" t="s">
        <v>22</v>
      </c>
    </row>
    <row r="4" spans="1:30" ht="23.25" x14ac:dyDescent="0.25">
      <c r="S4" s="16" t="s">
        <v>23</v>
      </c>
    </row>
    <row r="5" spans="1:30" ht="23.25" x14ac:dyDescent="0.25">
      <c r="S5" s="16" t="s">
        <v>24</v>
      </c>
    </row>
    <row r="6" spans="1:30" ht="23.25" x14ac:dyDescent="0.25">
      <c r="S6" s="16" t="s">
        <v>133</v>
      </c>
    </row>
    <row r="8" spans="1:30" s="23" customFormat="1" ht="23.25" x14ac:dyDescent="0.35">
      <c r="A8" s="55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21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",2014," год")</f>
        <v>"О краевом бюджете на 2014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7" t="str">
        <f>CONCATENATE("и на плановый период ",2014+1," и ",2014+2," годов""")</f>
        <v>и на плановый период 2015 и 2016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6" t="s">
        <v>25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4" t="str">
        <f>CONCATENATE("Распределение субвенций местным бюджетам, предоставляемых из краевого бюджета, на ",2014," год")</f>
        <v>Распределение субвенций местным бюджетам, предоставляемых из краевого бюджета, на 2014 год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8" t="s">
        <v>16</v>
      </c>
      <c r="B15" s="69" t="s">
        <v>17</v>
      </c>
      <c r="C15" s="69" t="s">
        <v>18</v>
      </c>
      <c r="D15" s="69" t="s">
        <v>14</v>
      </c>
      <c r="E15" s="69" t="s">
        <v>19</v>
      </c>
      <c r="F15" s="70" t="s">
        <v>0</v>
      </c>
      <c r="G15" s="71" t="s">
        <v>1</v>
      </c>
      <c r="H15" s="71" t="s">
        <v>20</v>
      </c>
      <c r="I15" s="77" t="s">
        <v>2</v>
      </c>
      <c r="J15" s="73" t="s">
        <v>3</v>
      </c>
      <c r="K15" s="73" t="s">
        <v>4</v>
      </c>
      <c r="L15" s="70" t="s">
        <v>5</v>
      </c>
      <c r="M15" s="70" t="s">
        <v>6</v>
      </c>
      <c r="N15" s="75" t="s">
        <v>11</v>
      </c>
      <c r="O15" s="67" t="s">
        <v>7</v>
      </c>
      <c r="P15" s="67" t="s">
        <v>8</v>
      </c>
      <c r="Q15" s="67" t="s">
        <v>9</v>
      </c>
      <c r="R15" s="67" t="s">
        <v>10</v>
      </c>
      <c r="S15" s="66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8"/>
      <c r="B16" s="69"/>
      <c r="C16" s="69"/>
      <c r="D16" s="69"/>
      <c r="E16" s="69"/>
      <c r="F16" s="70"/>
      <c r="G16" s="72"/>
      <c r="H16" s="72"/>
      <c r="I16" s="77"/>
      <c r="J16" s="73"/>
      <c r="K16" s="73"/>
      <c r="L16" s="70"/>
      <c r="M16" s="70"/>
      <c r="N16" s="76"/>
      <c r="O16" s="68"/>
      <c r="P16" s="68"/>
      <c r="Q16" s="68"/>
      <c r="R16" s="68"/>
      <c r="S16" s="6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3">
        <v>1</v>
      </c>
      <c r="B17" s="64">
        <v>2</v>
      </c>
      <c r="C17" s="63">
        <v>3</v>
      </c>
      <c r="D17" s="64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5">
        <v>11</v>
      </c>
      <c r="L17" s="65">
        <v>12</v>
      </c>
      <c r="M17" s="65">
        <v>13</v>
      </c>
      <c r="N17" s="65">
        <v>14</v>
      </c>
      <c r="O17" s="65">
        <v>15</v>
      </c>
      <c r="P17" s="65">
        <v>16</v>
      </c>
      <c r="Q17" s="65">
        <v>17</v>
      </c>
      <c r="R17" s="65">
        <v>18</v>
      </c>
      <c r="S17" s="63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57" t="s">
        <v>26</v>
      </c>
      <c r="B18" s="58" t="s">
        <v>27</v>
      </c>
      <c r="C18" s="59" t="s">
        <v>28</v>
      </c>
      <c r="D18" s="60" t="s">
        <v>29</v>
      </c>
      <c r="E18" s="61">
        <v>1352</v>
      </c>
      <c r="F18" s="61">
        <v>210.42</v>
      </c>
      <c r="G18" s="61">
        <v>57.9</v>
      </c>
      <c r="H18" s="61">
        <v>112.2</v>
      </c>
      <c r="I18" s="61">
        <v>57.9</v>
      </c>
      <c r="J18" s="61">
        <v>39.799999999999997</v>
      </c>
      <c r="K18" s="61">
        <v>39.799999999999997</v>
      </c>
      <c r="L18" s="61">
        <v>21.7</v>
      </c>
      <c r="M18" s="61">
        <v>362.7</v>
      </c>
      <c r="N18" s="61">
        <v>33</v>
      </c>
      <c r="O18" s="61">
        <v>130.30000000000001</v>
      </c>
      <c r="P18" s="61">
        <v>112.2</v>
      </c>
      <c r="Q18" s="61">
        <v>130.30000000000001</v>
      </c>
      <c r="R18" s="61">
        <v>94.1</v>
      </c>
      <c r="S18" s="62">
        <f t="shared" ref="S18:S58" si="0">SUM(E18:R18)</f>
        <v>2754.32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01.2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37"/>
      <c r="F19" s="37">
        <v>44901</v>
      </c>
      <c r="G19" s="37">
        <v>7774</v>
      </c>
      <c r="H19" s="37">
        <v>5693</v>
      </c>
      <c r="I19" s="37">
        <v>1817</v>
      </c>
      <c r="J19" s="37">
        <v>7192</v>
      </c>
      <c r="K19" s="37">
        <v>1734</v>
      </c>
      <c r="L19" s="37">
        <v>486</v>
      </c>
      <c r="M19" s="37"/>
      <c r="N19" s="37"/>
      <c r="O19" s="37">
        <v>3198</v>
      </c>
      <c r="P19" s="37">
        <v>2767</v>
      </c>
      <c r="Q19" s="37">
        <v>2872</v>
      </c>
      <c r="R19" s="37">
        <v>1617</v>
      </c>
      <c r="S19" s="48">
        <f t="shared" si="0"/>
        <v>80051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37">
        <v>6059</v>
      </c>
      <c r="F20" s="37">
        <v>3050</v>
      </c>
      <c r="G20" s="37">
        <v>1993</v>
      </c>
      <c r="H20" s="37">
        <v>997</v>
      </c>
      <c r="I20" s="37">
        <v>997</v>
      </c>
      <c r="J20" s="37">
        <v>1122</v>
      </c>
      <c r="K20" s="37">
        <v>997</v>
      </c>
      <c r="L20" s="37">
        <v>1150</v>
      </c>
      <c r="M20" s="37">
        <v>997</v>
      </c>
      <c r="N20" s="37">
        <v>1075</v>
      </c>
      <c r="O20" s="37">
        <v>1110</v>
      </c>
      <c r="P20" s="37">
        <v>1096</v>
      </c>
      <c r="Q20" s="37">
        <v>1075</v>
      </c>
      <c r="R20" s="37">
        <v>775</v>
      </c>
      <c r="S20" s="48">
        <f t="shared" si="0"/>
        <v>22493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37">
        <v>114515.24</v>
      </c>
      <c r="F21" s="37">
        <v>75124.307000000001</v>
      </c>
      <c r="G21" s="37">
        <v>34967</v>
      </c>
      <c r="H21" s="37">
        <v>15177.754999999999</v>
      </c>
      <c r="I21" s="37">
        <v>6204</v>
      </c>
      <c r="J21" s="37">
        <v>44098.34</v>
      </c>
      <c r="K21" s="37">
        <v>35277.296000000002</v>
      </c>
      <c r="L21" s="37">
        <v>1601</v>
      </c>
      <c r="M21" s="37">
        <v>58357.675999999999</v>
      </c>
      <c r="N21" s="37">
        <v>2655.3</v>
      </c>
      <c r="O21" s="37">
        <v>8058.88</v>
      </c>
      <c r="P21" s="37">
        <v>4549.09</v>
      </c>
      <c r="Q21" s="37">
        <v>25461.260999999999</v>
      </c>
      <c r="R21" s="37">
        <v>8286.7900000000009</v>
      </c>
      <c r="S21" s="48">
        <f t="shared" si="0"/>
        <v>434333.93499999994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37">
        <v>16041.22</v>
      </c>
      <c r="F22" s="37">
        <v>7670.5050000000001</v>
      </c>
      <c r="G22" s="37">
        <v>1768</v>
      </c>
      <c r="H22" s="37">
        <v>732.22</v>
      </c>
      <c r="I22" s="37">
        <v>725.71617000000003</v>
      </c>
      <c r="J22" s="37">
        <v>902.36271999999997</v>
      </c>
      <c r="K22" s="37">
        <v>927.42274999999995</v>
      </c>
      <c r="L22" s="37">
        <v>605.70000000000005</v>
      </c>
      <c r="M22" s="37">
        <v>2616</v>
      </c>
      <c r="N22" s="37">
        <v>867.94858999999997</v>
      </c>
      <c r="O22" s="37">
        <v>1465.9190000000001</v>
      </c>
      <c r="P22" s="37">
        <v>1647</v>
      </c>
      <c r="Q22" s="37">
        <v>2218</v>
      </c>
      <c r="R22" s="37">
        <v>1069.1456599999999</v>
      </c>
      <c r="S22" s="48">
        <f t="shared" si="0"/>
        <v>39257.15989000001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62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37">
        <v>1708</v>
      </c>
      <c r="F23" s="37">
        <v>1708</v>
      </c>
      <c r="G23" s="37">
        <v>786.43</v>
      </c>
      <c r="H23" s="37">
        <v>854</v>
      </c>
      <c r="I23" s="37">
        <v>427</v>
      </c>
      <c r="J23" s="37">
        <v>927.38</v>
      </c>
      <c r="K23" s="37">
        <v>427</v>
      </c>
      <c r="L23" s="37">
        <v>493</v>
      </c>
      <c r="M23" s="37">
        <v>854</v>
      </c>
      <c r="N23" s="37">
        <v>426</v>
      </c>
      <c r="O23" s="37">
        <v>416.9</v>
      </c>
      <c r="P23" s="37">
        <v>523.70000000000005</v>
      </c>
      <c r="Q23" s="37">
        <v>416.2</v>
      </c>
      <c r="R23" s="37">
        <v>471.48</v>
      </c>
      <c r="S23" s="48">
        <f t="shared" si="0"/>
        <v>10439.090000000002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62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37">
        <v>175376.35759999999</v>
      </c>
      <c r="F24" s="37">
        <v>16286</v>
      </c>
      <c r="G24" s="37">
        <v>1239</v>
      </c>
      <c r="H24" s="37"/>
      <c r="I24" s="37"/>
      <c r="J24" s="37"/>
      <c r="K24" s="37"/>
      <c r="L24" s="37"/>
      <c r="M24" s="37">
        <v>2826.4</v>
      </c>
      <c r="N24" s="37"/>
      <c r="O24" s="37"/>
      <c r="P24" s="37"/>
      <c r="Q24" s="37"/>
      <c r="R24" s="37"/>
      <c r="S24" s="48">
        <f t="shared" si="0"/>
        <v>195727.75759999998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37"/>
      <c r="F25" s="37">
        <v>32837.2664</v>
      </c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48">
        <f t="shared" si="0"/>
        <v>32837.2664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82.2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37">
        <v>1600</v>
      </c>
      <c r="F26" s="37">
        <v>2420.79</v>
      </c>
      <c r="G26" s="37"/>
      <c r="H26" s="37"/>
      <c r="I26" s="37"/>
      <c r="J26" s="37">
        <v>112.6</v>
      </c>
      <c r="K26" s="37"/>
      <c r="L26" s="37"/>
      <c r="M26" s="37">
        <v>180.7</v>
      </c>
      <c r="N26" s="37"/>
      <c r="O26" s="37"/>
      <c r="P26" s="37"/>
      <c r="Q26" s="37"/>
      <c r="R26" s="37"/>
      <c r="S26" s="48">
        <f t="shared" si="0"/>
        <v>4314.09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41.75" x14ac:dyDescent="0.25">
      <c r="A27" s="33" t="s">
        <v>55</v>
      </c>
      <c r="B27" s="34" t="s">
        <v>56</v>
      </c>
      <c r="C27" s="35" t="s">
        <v>57</v>
      </c>
      <c r="D27" s="36" t="s">
        <v>58</v>
      </c>
      <c r="E27" s="37"/>
      <c r="F27" s="37"/>
      <c r="G27" s="37"/>
      <c r="H27" s="37"/>
      <c r="I27" s="37"/>
      <c r="J27" s="37"/>
      <c r="K27" s="37"/>
      <c r="L27" s="37"/>
      <c r="M27" s="37"/>
      <c r="N27" s="37">
        <v>673.851</v>
      </c>
      <c r="O27" s="37"/>
      <c r="P27" s="37"/>
      <c r="Q27" s="37">
        <v>1199.49999</v>
      </c>
      <c r="R27" s="37">
        <v>250</v>
      </c>
      <c r="S27" s="48">
        <f t="shared" si="0"/>
        <v>2123.3509899999999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22.75" x14ac:dyDescent="0.25">
      <c r="A28" s="33" t="s">
        <v>59</v>
      </c>
      <c r="B28" s="34" t="s">
        <v>60</v>
      </c>
      <c r="C28" s="35" t="s">
        <v>61</v>
      </c>
      <c r="D28" s="36" t="s">
        <v>58</v>
      </c>
      <c r="E28" s="37"/>
      <c r="F28" s="37"/>
      <c r="G28" s="37"/>
      <c r="H28" s="37"/>
      <c r="I28" s="37"/>
      <c r="J28" s="37"/>
      <c r="K28" s="37"/>
      <c r="L28" s="37"/>
      <c r="M28" s="37"/>
      <c r="N28" s="37">
        <v>181.185</v>
      </c>
      <c r="O28" s="37"/>
      <c r="P28" s="37"/>
      <c r="Q28" s="37">
        <v>376.24999000000003</v>
      </c>
      <c r="R28" s="37">
        <v>150</v>
      </c>
      <c r="S28" s="48">
        <f t="shared" si="0"/>
        <v>707.43498999999997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409.5" x14ac:dyDescent="0.25">
      <c r="A29" s="33" t="s">
        <v>62</v>
      </c>
      <c r="B29" s="34" t="s">
        <v>63</v>
      </c>
      <c r="C29" s="35" t="s">
        <v>64</v>
      </c>
      <c r="D29" s="36" t="s">
        <v>44</v>
      </c>
      <c r="E29" s="37">
        <v>111232.86616999999</v>
      </c>
      <c r="F29" s="37">
        <v>86022.393169999996</v>
      </c>
      <c r="G29" s="37">
        <v>17799.434000000001</v>
      </c>
      <c r="H29" s="37">
        <v>14226.780360000001</v>
      </c>
      <c r="I29" s="37">
        <v>2373.837</v>
      </c>
      <c r="J29" s="37">
        <v>25725.927370000001</v>
      </c>
      <c r="K29" s="37">
        <v>11269.62247</v>
      </c>
      <c r="L29" s="37">
        <v>1002.79084</v>
      </c>
      <c r="M29" s="37">
        <v>27337.399249999999</v>
      </c>
      <c r="N29" s="37">
        <v>9021</v>
      </c>
      <c r="O29" s="37">
        <v>9331</v>
      </c>
      <c r="P29" s="37">
        <v>11785</v>
      </c>
      <c r="Q29" s="37">
        <v>15589.6783</v>
      </c>
      <c r="R29" s="37">
        <v>10668.45824</v>
      </c>
      <c r="S29" s="48">
        <f t="shared" si="0"/>
        <v>353386.18716999999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63.25" x14ac:dyDescent="0.25">
      <c r="A30" s="33" t="s">
        <v>65</v>
      </c>
      <c r="B30" s="34" t="s">
        <v>66</v>
      </c>
      <c r="C30" s="35" t="s">
        <v>67</v>
      </c>
      <c r="D30" s="36" t="s">
        <v>44</v>
      </c>
      <c r="E30" s="37">
        <v>1615737.8</v>
      </c>
      <c r="F30" s="37">
        <v>844242.62100000004</v>
      </c>
      <c r="G30" s="37">
        <v>239014</v>
      </c>
      <c r="H30" s="37">
        <v>150430.67731999999</v>
      </c>
      <c r="I30" s="37">
        <v>60243</v>
      </c>
      <c r="J30" s="37">
        <v>221190</v>
      </c>
      <c r="K30" s="37">
        <v>86019.042000000001</v>
      </c>
      <c r="L30" s="37">
        <v>29738.431349999999</v>
      </c>
      <c r="M30" s="37">
        <v>221515</v>
      </c>
      <c r="N30" s="37">
        <v>71634.636150000006</v>
      </c>
      <c r="O30" s="37">
        <v>169013.81976000001</v>
      </c>
      <c r="P30" s="37">
        <v>143977.81826999999</v>
      </c>
      <c r="Q30" s="37">
        <v>139699.18421000001</v>
      </c>
      <c r="R30" s="37">
        <v>131223.28</v>
      </c>
      <c r="S30" s="48">
        <f t="shared" si="0"/>
        <v>4123679.31006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62" x14ac:dyDescent="0.25">
      <c r="A31" s="33" t="s">
        <v>68</v>
      </c>
      <c r="B31" s="34" t="s">
        <v>69</v>
      </c>
      <c r="C31" s="35" t="s">
        <v>70</v>
      </c>
      <c r="D31" s="36" t="s">
        <v>44</v>
      </c>
      <c r="E31" s="37">
        <v>168169</v>
      </c>
      <c r="F31" s="37">
        <v>116396.046</v>
      </c>
      <c r="G31" s="37"/>
      <c r="H31" s="37"/>
      <c r="I31" s="37"/>
      <c r="J31" s="37">
        <v>21281</v>
      </c>
      <c r="K31" s="37"/>
      <c r="L31" s="37"/>
      <c r="M31" s="37"/>
      <c r="N31" s="37"/>
      <c r="O31" s="37">
        <v>77722.178230000005</v>
      </c>
      <c r="P31" s="37"/>
      <c r="Q31" s="37"/>
      <c r="R31" s="37"/>
      <c r="S31" s="48">
        <f t="shared" si="0"/>
        <v>383568.22422999999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324" x14ac:dyDescent="0.25">
      <c r="A32" s="33" t="s">
        <v>71</v>
      </c>
      <c r="B32" s="34" t="s">
        <v>72</v>
      </c>
      <c r="C32" s="35" t="s">
        <v>73</v>
      </c>
      <c r="D32" s="36" t="s">
        <v>44</v>
      </c>
      <c r="E32" s="37">
        <v>81.765000000000001</v>
      </c>
      <c r="F32" s="37">
        <v>215.85867999999999</v>
      </c>
      <c r="G32" s="37"/>
      <c r="H32" s="37"/>
      <c r="I32" s="37">
        <v>44.819000000000003</v>
      </c>
      <c r="J32" s="37">
        <v>31.669509999999999</v>
      </c>
      <c r="K32" s="37"/>
      <c r="L32" s="37"/>
      <c r="M32" s="37">
        <v>40.689169999999997</v>
      </c>
      <c r="N32" s="37"/>
      <c r="O32" s="37"/>
      <c r="P32" s="37"/>
      <c r="Q32" s="37"/>
      <c r="R32" s="37"/>
      <c r="S32" s="48">
        <f t="shared" si="0"/>
        <v>414.80135999999999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324" x14ac:dyDescent="0.25">
      <c r="A33" s="33" t="s">
        <v>74</v>
      </c>
      <c r="B33" s="34" t="s">
        <v>72</v>
      </c>
      <c r="C33" s="35" t="s">
        <v>73</v>
      </c>
      <c r="D33" s="36" t="s">
        <v>75</v>
      </c>
      <c r="E33" s="37">
        <v>496.27199999999999</v>
      </c>
      <c r="F33" s="37">
        <v>171.92</v>
      </c>
      <c r="G33" s="37"/>
      <c r="H33" s="37"/>
      <c r="I33" s="37"/>
      <c r="J33" s="37"/>
      <c r="K33" s="37"/>
      <c r="L33" s="37"/>
      <c r="M33" s="37">
        <v>44.7</v>
      </c>
      <c r="N33" s="37"/>
      <c r="O33" s="37"/>
      <c r="P33" s="37"/>
      <c r="Q33" s="37"/>
      <c r="R33" s="37"/>
      <c r="S33" s="48">
        <f t="shared" si="0"/>
        <v>712.89200000000005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21.5" x14ac:dyDescent="0.25">
      <c r="A34" s="33" t="s">
        <v>76</v>
      </c>
      <c r="B34" s="34" t="s">
        <v>77</v>
      </c>
      <c r="C34" s="35" t="s">
        <v>78</v>
      </c>
      <c r="D34" s="36" t="s">
        <v>79</v>
      </c>
      <c r="E34" s="37">
        <v>90.3</v>
      </c>
      <c r="F34" s="37">
        <v>18.600000000000001</v>
      </c>
      <c r="G34" s="37">
        <v>4.0999999999999996</v>
      </c>
      <c r="H34" s="37">
        <v>3.2</v>
      </c>
      <c r="I34" s="37">
        <v>0.8</v>
      </c>
      <c r="J34" s="37">
        <v>6.5</v>
      </c>
      <c r="K34" s="37">
        <v>0.8</v>
      </c>
      <c r="L34" s="37"/>
      <c r="M34" s="37">
        <v>8</v>
      </c>
      <c r="N34" s="37">
        <v>5.7</v>
      </c>
      <c r="O34" s="37">
        <v>0.8</v>
      </c>
      <c r="P34" s="37">
        <v>2.6</v>
      </c>
      <c r="Q34" s="37"/>
      <c r="R34" s="37"/>
      <c r="S34" s="48">
        <f t="shared" si="0"/>
        <v>141.4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82.25" x14ac:dyDescent="0.25">
      <c r="A35" s="33" t="s">
        <v>80</v>
      </c>
      <c r="B35" s="34" t="s">
        <v>81</v>
      </c>
      <c r="C35" s="35" t="s">
        <v>82</v>
      </c>
      <c r="D35" s="36" t="s">
        <v>44</v>
      </c>
      <c r="E35" s="37">
        <v>32657</v>
      </c>
      <c r="F35" s="37">
        <v>16840.5</v>
      </c>
      <c r="G35" s="37">
        <v>2854.3</v>
      </c>
      <c r="H35" s="37">
        <v>2575</v>
      </c>
      <c r="I35" s="37">
        <v>738.7</v>
      </c>
      <c r="J35" s="37">
        <v>2873</v>
      </c>
      <c r="K35" s="37">
        <v>603.12136999999996</v>
      </c>
      <c r="L35" s="37">
        <v>270</v>
      </c>
      <c r="M35" s="37">
        <v>8763.4147099999991</v>
      </c>
      <c r="N35" s="37">
        <v>2200.3444399999998</v>
      </c>
      <c r="O35" s="37">
        <v>8033.19</v>
      </c>
      <c r="P35" s="37">
        <v>3256</v>
      </c>
      <c r="Q35" s="37">
        <v>3964.41356</v>
      </c>
      <c r="R35" s="37">
        <v>5582.86</v>
      </c>
      <c r="S35" s="48">
        <f t="shared" si="0"/>
        <v>91211.84408000001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83</v>
      </c>
      <c r="B36" s="34" t="s">
        <v>84</v>
      </c>
      <c r="C36" s="35" t="s">
        <v>85</v>
      </c>
      <c r="D36" s="36" t="s">
        <v>86</v>
      </c>
      <c r="E36" s="37">
        <v>178539.27041999999</v>
      </c>
      <c r="F36" s="37">
        <v>120346.4595</v>
      </c>
      <c r="G36" s="37">
        <v>1597.4280000000001</v>
      </c>
      <c r="H36" s="37">
        <v>877.3</v>
      </c>
      <c r="I36" s="37">
        <v>574.06003999999996</v>
      </c>
      <c r="J36" s="37">
        <v>2103.3000000000002</v>
      </c>
      <c r="K36" s="37">
        <v>844.79</v>
      </c>
      <c r="L36" s="37"/>
      <c r="M36" s="37">
        <v>1959.8</v>
      </c>
      <c r="N36" s="37">
        <v>3623.1</v>
      </c>
      <c r="O36" s="37">
        <v>800</v>
      </c>
      <c r="P36" s="37">
        <v>893.9</v>
      </c>
      <c r="Q36" s="37">
        <v>6381.9624599999997</v>
      </c>
      <c r="R36" s="37">
        <v>1422.2</v>
      </c>
      <c r="S36" s="48">
        <f t="shared" si="0"/>
        <v>319963.57041999995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202.5" x14ac:dyDescent="0.25">
      <c r="A37" s="33" t="s">
        <v>87</v>
      </c>
      <c r="B37" s="34" t="s">
        <v>88</v>
      </c>
      <c r="C37" s="35" t="s">
        <v>89</v>
      </c>
      <c r="D37" s="36" t="s">
        <v>44</v>
      </c>
      <c r="E37" s="37">
        <v>874830</v>
      </c>
      <c r="F37" s="37">
        <v>354113</v>
      </c>
      <c r="G37" s="37">
        <v>78569.83</v>
      </c>
      <c r="H37" s="37">
        <v>49875.02162</v>
      </c>
      <c r="I37" s="37">
        <v>15956.74</v>
      </c>
      <c r="J37" s="37">
        <v>56344.58</v>
      </c>
      <c r="K37" s="37">
        <v>24856.351999999999</v>
      </c>
      <c r="L37" s="37">
        <v>5932.24</v>
      </c>
      <c r="M37" s="37">
        <v>124397.01</v>
      </c>
      <c r="N37" s="37">
        <v>23509</v>
      </c>
      <c r="O37" s="37">
        <v>31518.79</v>
      </c>
      <c r="P37" s="37">
        <v>30879.33</v>
      </c>
      <c r="Q37" s="37">
        <v>31754.55</v>
      </c>
      <c r="R37" s="37">
        <v>36076.933149999997</v>
      </c>
      <c r="S37" s="48">
        <f t="shared" si="0"/>
        <v>1738613.3767700002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41.7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37">
        <v>528102</v>
      </c>
      <c r="F38" s="37">
        <v>89131.759000000005</v>
      </c>
      <c r="G38" s="37">
        <v>32860</v>
      </c>
      <c r="H38" s="37">
        <v>23456</v>
      </c>
      <c r="I38" s="37">
        <v>6406</v>
      </c>
      <c r="J38" s="37">
        <v>44330</v>
      </c>
      <c r="K38" s="37">
        <v>4823</v>
      </c>
      <c r="L38" s="37">
        <v>1856</v>
      </c>
      <c r="M38" s="37">
        <v>27131</v>
      </c>
      <c r="N38" s="37">
        <v>9890</v>
      </c>
      <c r="O38" s="37">
        <v>14760</v>
      </c>
      <c r="P38" s="37">
        <v>9850</v>
      </c>
      <c r="Q38" s="37">
        <v>24005</v>
      </c>
      <c r="R38" s="37">
        <v>15684</v>
      </c>
      <c r="S38" s="48">
        <f t="shared" si="0"/>
        <v>832284.75899999996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94</v>
      </c>
      <c r="B39" s="34" t="s">
        <v>95</v>
      </c>
      <c r="C39" s="35" t="s">
        <v>96</v>
      </c>
      <c r="D39" s="36" t="s">
        <v>44</v>
      </c>
      <c r="E39" s="37">
        <v>29215</v>
      </c>
      <c r="F39" s="37">
        <v>13007.92</v>
      </c>
      <c r="G39" s="37">
        <v>2438.7579999999998</v>
      </c>
      <c r="H39" s="37">
        <v>1833.1584499999999</v>
      </c>
      <c r="I39" s="37">
        <v>563.24800000000005</v>
      </c>
      <c r="J39" s="37">
        <v>2912</v>
      </c>
      <c r="K39" s="37">
        <v>880.11879999999996</v>
      </c>
      <c r="L39" s="37">
        <v>312</v>
      </c>
      <c r="M39" s="37">
        <v>3762</v>
      </c>
      <c r="N39" s="37">
        <v>718.5779</v>
      </c>
      <c r="O39" s="37">
        <v>1678.1940099999999</v>
      </c>
      <c r="P39" s="37">
        <v>1038.8114800000001</v>
      </c>
      <c r="Q39" s="37">
        <v>1421.7329099999999</v>
      </c>
      <c r="R39" s="37">
        <v>799.37855999999999</v>
      </c>
      <c r="S39" s="48">
        <f t="shared" si="0"/>
        <v>60580.898109999987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41.75" x14ac:dyDescent="0.25">
      <c r="A40" s="33" t="s">
        <v>97</v>
      </c>
      <c r="B40" s="34" t="s">
        <v>98</v>
      </c>
      <c r="C40" s="35" t="s">
        <v>99</v>
      </c>
      <c r="D40" s="36" t="s">
        <v>44</v>
      </c>
      <c r="E40" s="37">
        <v>119634.43068999999</v>
      </c>
      <c r="F40" s="37"/>
      <c r="G40" s="37">
        <v>33312.277829999999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48">
        <f t="shared" si="0"/>
        <v>152946.70851999999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21.5" x14ac:dyDescent="0.25">
      <c r="A41" s="33" t="s">
        <v>100</v>
      </c>
      <c r="B41" s="34" t="s">
        <v>101</v>
      </c>
      <c r="C41" s="35" t="s">
        <v>102</v>
      </c>
      <c r="D41" s="36" t="s">
        <v>103</v>
      </c>
      <c r="E41" s="37"/>
      <c r="F41" s="37"/>
      <c r="G41" s="37">
        <v>1122.5999999999999</v>
      </c>
      <c r="H41" s="37">
        <v>183.8</v>
      </c>
      <c r="I41" s="37">
        <v>675.7</v>
      </c>
      <c r="J41" s="37">
        <v>705.1</v>
      </c>
      <c r="K41" s="37">
        <v>149.5</v>
      </c>
      <c r="L41" s="37">
        <v>150</v>
      </c>
      <c r="M41" s="37">
        <v>395.65170999999998</v>
      </c>
      <c r="N41" s="37">
        <v>30.4</v>
      </c>
      <c r="O41" s="37">
        <v>529</v>
      </c>
      <c r="P41" s="37">
        <v>335.1</v>
      </c>
      <c r="Q41" s="37">
        <v>514.67493000000002</v>
      </c>
      <c r="R41" s="37">
        <v>711.67336</v>
      </c>
      <c r="S41" s="48">
        <f t="shared" si="0"/>
        <v>5503.2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162" x14ac:dyDescent="0.25">
      <c r="A42" s="33" t="s">
        <v>104</v>
      </c>
      <c r="B42" s="34" t="s">
        <v>105</v>
      </c>
      <c r="C42" s="35" t="s">
        <v>106</v>
      </c>
      <c r="D42" s="36" t="s">
        <v>44</v>
      </c>
      <c r="E42" s="37">
        <v>63426.8</v>
      </c>
      <c r="F42" s="37">
        <v>20871.5</v>
      </c>
      <c r="G42" s="37">
        <v>9920.5277800000003</v>
      </c>
      <c r="H42" s="37">
        <v>4670</v>
      </c>
      <c r="I42" s="37">
        <v>2177.5</v>
      </c>
      <c r="J42" s="37">
        <v>9710</v>
      </c>
      <c r="K42" s="37">
        <v>4765.1360000000004</v>
      </c>
      <c r="L42" s="37">
        <v>385.5</v>
      </c>
      <c r="M42" s="37">
        <v>4195</v>
      </c>
      <c r="N42" s="37">
        <v>4374.5</v>
      </c>
      <c r="O42" s="37">
        <v>12883.242050000001</v>
      </c>
      <c r="P42" s="37">
        <v>8533.7613500000007</v>
      </c>
      <c r="Q42" s="37">
        <v>9775.0037300000004</v>
      </c>
      <c r="R42" s="37">
        <v>10545</v>
      </c>
      <c r="S42" s="48">
        <f t="shared" si="0"/>
        <v>166233.47090999997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121.5" x14ac:dyDescent="0.25">
      <c r="A43" s="33" t="s">
        <v>107</v>
      </c>
      <c r="B43" s="34" t="s">
        <v>108</v>
      </c>
      <c r="C43" s="35" t="s">
        <v>109</v>
      </c>
      <c r="D43" s="36" t="s">
        <v>44</v>
      </c>
      <c r="E43" s="37">
        <v>900</v>
      </c>
      <c r="F43" s="37">
        <v>300</v>
      </c>
      <c r="G43" s="37">
        <v>150</v>
      </c>
      <c r="H43" s="37">
        <v>150</v>
      </c>
      <c r="I43" s="37"/>
      <c r="J43" s="37"/>
      <c r="K43" s="37"/>
      <c r="L43" s="37"/>
      <c r="M43" s="37">
        <v>450</v>
      </c>
      <c r="N43" s="37"/>
      <c r="O43" s="37"/>
      <c r="P43" s="37">
        <v>150</v>
      </c>
      <c r="Q43" s="37"/>
      <c r="R43" s="37"/>
      <c r="S43" s="48">
        <f t="shared" si="0"/>
        <v>2100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162" x14ac:dyDescent="0.25">
      <c r="A44" s="33" t="s">
        <v>110</v>
      </c>
      <c r="B44" s="34" t="s">
        <v>111</v>
      </c>
      <c r="C44" s="35" t="s">
        <v>112</v>
      </c>
      <c r="D44" s="36" t="s">
        <v>86</v>
      </c>
      <c r="E44" s="37">
        <v>5769.6</v>
      </c>
      <c r="F44" s="37">
        <v>7660.8990000000003</v>
      </c>
      <c r="G44" s="37"/>
      <c r="H44" s="37"/>
      <c r="I44" s="37">
        <v>63</v>
      </c>
      <c r="J44" s="37">
        <v>106.7</v>
      </c>
      <c r="K44" s="37"/>
      <c r="L44" s="37"/>
      <c r="M44" s="37">
        <v>78.5</v>
      </c>
      <c r="N44" s="37">
        <v>420.5</v>
      </c>
      <c r="O44" s="37">
        <v>244.20099999999999</v>
      </c>
      <c r="P44" s="37">
        <v>65.599999999999994</v>
      </c>
      <c r="Q44" s="37">
        <v>77.7</v>
      </c>
      <c r="R44" s="37">
        <v>39.9</v>
      </c>
      <c r="S44" s="48">
        <f t="shared" si="0"/>
        <v>14526.6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40.5" x14ac:dyDescent="0.25">
      <c r="A45" s="39"/>
      <c r="B45" s="40" t="s">
        <v>113</v>
      </c>
      <c r="C45" s="56" t="s">
        <v>112</v>
      </c>
      <c r="D45" s="41"/>
      <c r="E45" s="42">
        <v>5769.6</v>
      </c>
      <c r="F45" s="42">
        <v>7660.8990000000003</v>
      </c>
      <c r="G45" s="42"/>
      <c r="H45" s="42"/>
      <c r="I45" s="42">
        <v>63</v>
      </c>
      <c r="J45" s="42">
        <v>106.7</v>
      </c>
      <c r="K45" s="42"/>
      <c r="L45" s="42"/>
      <c r="M45" s="42">
        <v>78.5</v>
      </c>
      <c r="N45" s="42">
        <v>420.5</v>
      </c>
      <c r="O45" s="42">
        <v>244.20099999999999</v>
      </c>
      <c r="P45" s="42">
        <v>65.599999999999994</v>
      </c>
      <c r="Q45" s="42">
        <v>77.7</v>
      </c>
      <c r="R45" s="42">
        <v>39.9</v>
      </c>
      <c r="S45" s="49">
        <f t="shared" si="0"/>
        <v>14526.6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"/>
    </row>
    <row r="46" spans="1:30" ht="121.5" x14ac:dyDescent="0.25">
      <c r="A46" s="33" t="s">
        <v>114</v>
      </c>
      <c r="B46" s="34" t="s">
        <v>115</v>
      </c>
      <c r="C46" s="35" t="s">
        <v>116</v>
      </c>
      <c r="D46" s="36" t="s">
        <v>44</v>
      </c>
      <c r="E46" s="37">
        <v>446.36597999999998</v>
      </c>
      <c r="F46" s="37"/>
      <c r="G46" s="37"/>
      <c r="H46" s="37"/>
      <c r="I46" s="37"/>
      <c r="J46" s="37"/>
      <c r="K46" s="37"/>
      <c r="L46" s="37"/>
      <c r="M46" s="37">
        <v>76.134020000000007</v>
      </c>
      <c r="N46" s="37"/>
      <c r="O46" s="37"/>
      <c r="P46" s="37"/>
      <c r="Q46" s="37"/>
      <c r="R46" s="37"/>
      <c r="S46" s="48">
        <f t="shared" si="0"/>
        <v>522.5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60.75" x14ac:dyDescent="0.25">
      <c r="A47" s="39"/>
      <c r="B47" s="40" t="s">
        <v>117</v>
      </c>
      <c r="C47" s="56" t="s">
        <v>116</v>
      </c>
      <c r="D47" s="41"/>
      <c r="E47" s="42">
        <v>446.36597999999998</v>
      </c>
      <c r="F47" s="42"/>
      <c r="G47" s="42"/>
      <c r="H47" s="42"/>
      <c r="I47" s="42"/>
      <c r="J47" s="42"/>
      <c r="K47" s="42"/>
      <c r="L47" s="42"/>
      <c r="M47" s="42">
        <v>76.134020000000007</v>
      </c>
      <c r="N47" s="42"/>
      <c r="O47" s="42"/>
      <c r="P47" s="42"/>
      <c r="Q47" s="42"/>
      <c r="R47" s="42"/>
      <c r="S47" s="49">
        <f t="shared" si="0"/>
        <v>522.5</v>
      </c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"/>
    </row>
    <row r="48" spans="1:30" ht="162" x14ac:dyDescent="0.25">
      <c r="A48" s="33" t="s">
        <v>118</v>
      </c>
      <c r="B48" s="34" t="s">
        <v>119</v>
      </c>
      <c r="C48" s="35" t="s">
        <v>120</v>
      </c>
      <c r="D48" s="36" t="s">
        <v>121</v>
      </c>
      <c r="E48" s="37"/>
      <c r="F48" s="37">
        <v>2578.8000000000002</v>
      </c>
      <c r="G48" s="37">
        <v>595.1</v>
      </c>
      <c r="H48" s="37">
        <v>973.15392999999995</v>
      </c>
      <c r="I48" s="37">
        <v>232.33306999999999</v>
      </c>
      <c r="J48" s="37">
        <v>132.30000000000001</v>
      </c>
      <c r="K48" s="37">
        <v>462.9</v>
      </c>
      <c r="L48" s="37">
        <v>151.1</v>
      </c>
      <c r="M48" s="37"/>
      <c r="N48" s="37">
        <v>352.8</v>
      </c>
      <c r="O48" s="37">
        <v>850.2</v>
      </c>
      <c r="P48" s="37">
        <v>627.41300000000001</v>
      </c>
      <c r="Q48" s="37">
        <v>850.2</v>
      </c>
      <c r="R48" s="37">
        <v>708.5</v>
      </c>
      <c r="S48" s="48">
        <f t="shared" si="0"/>
        <v>8514.7999999999993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40.5" x14ac:dyDescent="0.25">
      <c r="A49" s="39"/>
      <c r="B49" s="40" t="s">
        <v>113</v>
      </c>
      <c r="C49" s="56" t="s">
        <v>120</v>
      </c>
      <c r="D49" s="41"/>
      <c r="E49" s="42"/>
      <c r="F49" s="42">
        <v>2578.8000000000002</v>
      </c>
      <c r="G49" s="42">
        <v>595.1</v>
      </c>
      <c r="H49" s="42">
        <v>973.15392999999995</v>
      </c>
      <c r="I49" s="42">
        <v>232.33306999999999</v>
      </c>
      <c r="J49" s="42">
        <v>132.30000000000001</v>
      </c>
      <c r="K49" s="42">
        <v>462.9</v>
      </c>
      <c r="L49" s="42">
        <v>151.1</v>
      </c>
      <c r="M49" s="42"/>
      <c r="N49" s="42">
        <v>352.8</v>
      </c>
      <c r="O49" s="42">
        <v>850.2</v>
      </c>
      <c r="P49" s="42">
        <v>627.41300000000001</v>
      </c>
      <c r="Q49" s="42">
        <v>850.2</v>
      </c>
      <c r="R49" s="42">
        <v>708.5</v>
      </c>
      <c r="S49" s="49">
        <f t="shared" si="0"/>
        <v>8514.7999999999993</v>
      </c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"/>
    </row>
    <row r="50" spans="1:30" ht="121.5" x14ac:dyDescent="0.25">
      <c r="A50" s="33" t="s">
        <v>122</v>
      </c>
      <c r="B50" s="34" t="s">
        <v>123</v>
      </c>
      <c r="C50" s="35" t="s">
        <v>124</v>
      </c>
      <c r="D50" s="36" t="s">
        <v>44</v>
      </c>
      <c r="E50" s="37">
        <v>2006.0102400000001</v>
      </c>
      <c r="F50" s="37">
        <v>1767.6</v>
      </c>
      <c r="G50" s="37">
        <v>241.85898</v>
      </c>
      <c r="H50" s="37">
        <v>399.6</v>
      </c>
      <c r="I50" s="37">
        <v>28.6</v>
      </c>
      <c r="J50" s="37">
        <v>342.5</v>
      </c>
      <c r="K50" s="37">
        <v>607.5</v>
      </c>
      <c r="L50" s="37">
        <v>35.700000000000003</v>
      </c>
      <c r="M50" s="37">
        <v>485.3</v>
      </c>
      <c r="N50" s="37">
        <v>461.73077999999998</v>
      </c>
      <c r="O50" s="37">
        <v>317.7</v>
      </c>
      <c r="P50" s="37">
        <v>614.6</v>
      </c>
      <c r="Q50" s="37">
        <v>173.3</v>
      </c>
      <c r="R50" s="37">
        <v>144.4</v>
      </c>
      <c r="S50" s="48">
        <f t="shared" si="0"/>
        <v>7626.4000000000005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40.5" x14ac:dyDescent="0.25">
      <c r="A51" s="39"/>
      <c r="B51" s="40" t="s">
        <v>113</v>
      </c>
      <c r="C51" s="56" t="s">
        <v>124</v>
      </c>
      <c r="D51" s="41"/>
      <c r="E51" s="42">
        <v>2006.0102400000001</v>
      </c>
      <c r="F51" s="42">
        <v>1767.6</v>
      </c>
      <c r="G51" s="42">
        <v>241.85898</v>
      </c>
      <c r="H51" s="42">
        <v>399.6</v>
      </c>
      <c r="I51" s="42">
        <v>28.6</v>
      </c>
      <c r="J51" s="42">
        <v>342.5</v>
      </c>
      <c r="K51" s="42">
        <v>607.5</v>
      </c>
      <c r="L51" s="42">
        <v>35.700000000000003</v>
      </c>
      <c r="M51" s="42">
        <v>485.3</v>
      </c>
      <c r="N51" s="42">
        <v>461.73077999999998</v>
      </c>
      <c r="O51" s="42">
        <v>317.7</v>
      </c>
      <c r="P51" s="42">
        <v>614.6</v>
      </c>
      <c r="Q51" s="42">
        <v>173.3</v>
      </c>
      <c r="R51" s="42">
        <v>144.4</v>
      </c>
      <c r="S51" s="49">
        <f t="shared" si="0"/>
        <v>7626.4000000000005</v>
      </c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"/>
    </row>
    <row r="52" spans="1:30" ht="162" x14ac:dyDescent="0.25">
      <c r="A52" s="33" t="s">
        <v>125</v>
      </c>
      <c r="B52" s="34" t="s">
        <v>126</v>
      </c>
      <c r="C52" s="35" t="s">
        <v>127</v>
      </c>
      <c r="D52" s="36" t="s">
        <v>103</v>
      </c>
      <c r="E52" s="37"/>
      <c r="F52" s="37"/>
      <c r="G52" s="37">
        <v>1590.7</v>
      </c>
      <c r="H52" s="37">
        <v>765.9</v>
      </c>
      <c r="I52" s="37">
        <v>308.2</v>
      </c>
      <c r="J52" s="37">
        <v>1261.5999999999999</v>
      </c>
      <c r="K52" s="37">
        <v>354</v>
      </c>
      <c r="L52" s="37">
        <v>128.4</v>
      </c>
      <c r="M52" s="37">
        <v>2335.6999999999998</v>
      </c>
      <c r="N52" s="37">
        <v>395.4</v>
      </c>
      <c r="O52" s="37">
        <v>715.2</v>
      </c>
      <c r="P52" s="37">
        <v>547.79999999999995</v>
      </c>
      <c r="Q52" s="37">
        <v>804.9</v>
      </c>
      <c r="R52" s="37">
        <v>226.9</v>
      </c>
      <c r="S52" s="48">
        <f t="shared" si="0"/>
        <v>9434.6999999999971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9"/>
      <c r="B53" s="40" t="s">
        <v>113</v>
      </c>
      <c r="C53" s="56" t="s">
        <v>127</v>
      </c>
      <c r="D53" s="41"/>
      <c r="E53" s="42"/>
      <c r="F53" s="42"/>
      <c r="G53" s="42">
        <v>1590.7</v>
      </c>
      <c r="H53" s="42">
        <v>765.9</v>
      </c>
      <c r="I53" s="42">
        <v>308.2</v>
      </c>
      <c r="J53" s="42">
        <v>1261.5999999999999</v>
      </c>
      <c r="K53" s="42">
        <v>354</v>
      </c>
      <c r="L53" s="42">
        <v>128.4</v>
      </c>
      <c r="M53" s="42">
        <v>2335.6999999999998</v>
      </c>
      <c r="N53" s="42">
        <v>395.4</v>
      </c>
      <c r="O53" s="42">
        <v>715.2</v>
      </c>
      <c r="P53" s="42">
        <v>547.79999999999995</v>
      </c>
      <c r="Q53" s="42">
        <v>804.9</v>
      </c>
      <c r="R53" s="42">
        <v>226.9</v>
      </c>
      <c r="S53" s="49">
        <f t="shared" si="0"/>
        <v>9434.6999999999971</v>
      </c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"/>
    </row>
    <row r="54" spans="1:30" ht="20.25" x14ac:dyDescent="0.25">
      <c r="A54" s="44"/>
      <c r="B54" s="45" t="s">
        <v>128</v>
      </c>
      <c r="C54" s="46"/>
      <c r="D54" s="47"/>
      <c r="E54" s="43">
        <v>4047986.2980999998</v>
      </c>
      <c r="F54" s="43">
        <v>1857894.16475</v>
      </c>
      <c r="G54" s="43">
        <v>470656.24459000002</v>
      </c>
      <c r="H54" s="43">
        <v>273985.76668</v>
      </c>
      <c r="I54" s="43">
        <v>100615.15328</v>
      </c>
      <c r="J54" s="43">
        <v>443450.65960000001</v>
      </c>
      <c r="K54" s="43">
        <v>175038.40139000001</v>
      </c>
      <c r="L54" s="43">
        <v>44319.562189999997</v>
      </c>
      <c r="M54" s="43">
        <v>489169.77486</v>
      </c>
      <c r="N54" s="43">
        <v>132549.97386</v>
      </c>
      <c r="O54" s="43">
        <v>342777.51405</v>
      </c>
      <c r="P54" s="43">
        <v>223252.72409999999</v>
      </c>
      <c r="Q54" s="43">
        <v>268760.81108000001</v>
      </c>
      <c r="R54" s="43">
        <v>226546.99896999999</v>
      </c>
      <c r="S54" s="43">
        <f t="shared" si="0"/>
        <v>9097004.0475000013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40.5" x14ac:dyDescent="0.25">
      <c r="A55" s="44"/>
      <c r="B55" s="45" t="s">
        <v>129</v>
      </c>
      <c r="C55" s="46"/>
      <c r="D55" s="47"/>
      <c r="E55" s="43">
        <v>4039764.3218800002</v>
      </c>
      <c r="F55" s="43">
        <v>1845886.8657500001</v>
      </c>
      <c r="G55" s="43">
        <v>468228.58561000001</v>
      </c>
      <c r="H55" s="43">
        <v>271847.11274999997</v>
      </c>
      <c r="I55" s="43">
        <v>99983.020210000002</v>
      </c>
      <c r="J55" s="43">
        <v>441607.55959999998</v>
      </c>
      <c r="K55" s="43">
        <v>173614.00138999999</v>
      </c>
      <c r="L55" s="43">
        <v>44004.36219</v>
      </c>
      <c r="M55" s="43">
        <v>486194.14084000001</v>
      </c>
      <c r="N55" s="43">
        <v>130919.54308</v>
      </c>
      <c r="O55" s="43">
        <v>340650.21305000002</v>
      </c>
      <c r="P55" s="43">
        <v>221397.31109999999</v>
      </c>
      <c r="Q55" s="43">
        <v>266854.71107999998</v>
      </c>
      <c r="R55" s="43">
        <v>225427.29897</v>
      </c>
      <c r="S55" s="43">
        <f t="shared" si="0"/>
        <v>9056379.0475000031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40.5" x14ac:dyDescent="0.25">
      <c r="A56" s="44"/>
      <c r="B56" s="45" t="s">
        <v>130</v>
      </c>
      <c r="C56" s="46"/>
      <c r="D56" s="47"/>
      <c r="E56" s="43">
        <v>8221.9762200000005</v>
      </c>
      <c r="F56" s="43">
        <v>12007.299000000001</v>
      </c>
      <c r="G56" s="43">
        <v>2427.6589800000002</v>
      </c>
      <c r="H56" s="43">
        <v>2138.6539299999999</v>
      </c>
      <c r="I56" s="43">
        <v>632.13306999999998</v>
      </c>
      <c r="J56" s="43">
        <v>1843.1</v>
      </c>
      <c r="K56" s="43">
        <v>1424.4</v>
      </c>
      <c r="L56" s="43">
        <v>315.2</v>
      </c>
      <c r="M56" s="43">
        <v>2975.63402</v>
      </c>
      <c r="N56" s="43">
        <v>1630.4307799999999</v>
      </c>
      <c r="O56" s="43">
        <v>2127.3009999999999</v>
      </c>
      <c r="P56" s="43">
        <v>1855.413</v>
      </c>
      <c r="Q56" s="43">
        <v>1906.1</v>
      </c>
      <c r="R56" s="43">
        <v>1119.7</v>
      </c>
      <c r="S56" s="43">
        <f t="shared" si="0"/>
        <v>40625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40.5" x14ac:dyDescent="0.25">
      <c r="A57" s="50"/>
      <c r="B57" s="51" t="s">
        <v>113</v>
      </c>
      <c r="C57" s="52"/>
      <c r="D57" s="53"/>
      <c r="E57" s="54">
        <v>7775.61024</v>
      </c>
      <c r="F57" s="54">
        <v>12007.299000000001</v>
      </c>
      <c r="G57" s="54">
        <v>2427.6589800000002</v>
      </c>
      <c r="H57" s="54">
        <v>2138.6539299999999</v>
      </c>
      <c r="I57" s="54">
        <v>632.13306999999998</v>
      </c>
      <c r="J57" s="54">
        <v>1843.1</v>
      </c>
      <c r="K57" s="54">
        <v>1424.4</v>
      </c>
      <c r="L57" s="54">
        <v>315.2</v>
      </c>
      <c r="M57" s="54">
        <v>2899.5</v>
      </c>
      <c r="N57" s="54">
        <v>1630.4307799999999</v>
      </c>
      <c r="O57" s="54">
        <v>2127.3009999999999</v>
      </c>
      <c r="P57" s="54">
        <v>1855.413</v>
      </c>
      <c r="Q57" s="54">
        <v>1906.1</v>
      </c>
      <c r="R57" s="54">
        <v>1119.7</v>
      </c>
      <c r="S57" s="54">
        <f t="shared" si="0"/>
        <v>40102.5</v>
      </c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"/>
    </row>
    <row r="58" spans="1:30" ht="60.75" x14ac:dyDescent="0.25">
      <c r="A58" s="50"/>
      <c r="B58" s="51" t="s">
        <v>117</v>
      </c>
      <c r="C58" s="52"/>
      <c r="D58" s="53"/>
      <c r="E58" s="54">
        <v>446.36597999999998</v>
      </c>
      <c r="F58" s="54"/>
      <c r="G58" s="54"/>
      <c r="H58" s="54"/>
      <c r="I58" s="54"/>
      <c r="J58" s="54"/>
      <c r="K58" s="54"/>
      <c r="L58" s="54"/>
      <c r="M58" s="54">
        <v>76.134020000000007</v>
      </c>
      <c r="N58" s="54"/>
      <c r="O58" s="54"/>
      <c r="P58" s="54"/>
      <c r="Q58" s="54"/>
      <c r="R58" s="54"/>
      <c r="S58" s="54">
        <f t="shared" si="0"/>
        <v>522.5</v>
      </c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14" t="s">
        <v>131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2">
        <f>S54+[1]Субсидии!$U$115+'[2]Приложение 14'!$T$65-'[2]Приложение 14'!$T$21-'[2]Приложение 14'!$T$22-'[2]Приложение 14'!$T$23-'[2]Приложение 14'!$T$24-'[2]Приложение 14'!$T$25-'[2]Приложение 14'!$T$26-'[2]Приложение 14'!$T$27-'[2]Приложение 14'!$T$47</f>
        <v>15987077.40753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2">
        <f>[1]Субсидии!$T$115+'[2]Приложение 14'!$S$23+'[2]Приложение 14'!$S$27+55328.1</f>
        <v>105763.05499999999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2">
        <f>S60-S61</f>
        <v>15881314.352530001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2">
        <f>S62/S60*100</f>
        <v>99.338446594684129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</sheetData>
  <mergeCells count="20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</mergeCells>
  <phoneticPr fontId="0" type="noConversion"/>
  <printOptions horizontalCentered="1"/>
  <pageMargins left="0.23622047244094491" right="0.23622047244094491" top="0.39" bottom="0.3" header="0.23" footer="0.17"/>
  <pageSetup paperSize="9" scale="31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2014-12-15T20:38:17Z</cp:lastPrinted>
  <dcterms:created xsi:type="dcterms:W3CDTF">2005-09-08T01:35:00Z</dcterms:created>
  <dcterms:modified xsi:type="dcterms:W3CDTF">2014-12-21T21:36:47Z</dcterms:modified>
</cp:coreProperties>
</file>